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CRC-FS-01\crc-dati\CDC\Settore ABSC\Appalti 2026\PULIZIE SANITARIE 2\Documenti di gara\Capitolato ed allegati\Allegati\Allegati 1F\Allegati 1F\"/>
    </mc:Choice>
  </mc:AlternateContent>
  <xr:revisionPtr revIDLastSave="0" documentId="13_ncr:1_{B6FFE7D4-2405-45A3-A441-3E0B8D938BB1}" xr6:coauthVersionLast="36" xr6:coauthVersionMax="47" xr10:uidLastSave="{00000000-0000-0000-0000-000000000000}"/>
  <bookViews>
    <workbookView xWindow="-108" yWindow="-108" windowWidth="19416" windowHeight="10296" xr2:uid="{AFA2EEEE-E94D-41E6-8C4A-CAC321503F19}"/>
  </bookViews>
  <sheets>
    <sheet name="Copertina" sheetId="2" r:id="rId1"/>
    <sheet name="AOU SASSARI" sheetId="1" r:id="rId2"/>
  </sheets>
  <definedNames>
    <definedName name="_xlnm.Print_Area" localSheetId="1">'AOU SASSARI'!$A$1:$S$16</definedName>
    <definedName name="_xlnm.Print_Area" localSheetId="0">Copertina!$A$1:$Q$30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" i="1" l="1"/>
  <c r="Q16" i="1"/>
  <c r="O3" i="1"/>
  <c r="S16" i="1"/>
  <c r="R16" i="1"/>
  <c r="L16" i="1"/>
  <c r="J16" i="1"/>
  <c r="I16" i="1"/>
  <c r="H16" i="1"/>
  <c r="E16" i="1"/>
  <c r="O15" i="1"/>
  <c r="N15" i="1"/>
  <c r="M15" i="1"/>
  <c r="O14" i="1"/>
  <c r="N14" i="1"/>
  <c r="M14" i="1"/>
  <c r="O13" i="1"/>
  <c r="N13" i="1"/>
  <c r="M13" i="1"/>
  <c r="O12" i="1"/>
  <c r="N12" i="1"/>
  <c r="M12" i="1"/>
  <c r="O11" i="1"/>
  <c r="N11" i="1"/>
  <c r="M11" i="1"/>
  <c r="O10" i="1"/>
  <c r="N10" i="1"/>
  <c r="M10" i="1"/>
  <c r="O9" i="1"/>
  <c r="N9" i="1"/>
  <c r="M9" i="1"/>
  <c r="O8" i="1"/>
  <c r="N8" i="1"/>
  <c r="M8" i="1"/>
  <c r="O7" i="1"/>
  <c r="N7" i="1"/>
  <c r="M7" i="1"/>
  <c r="O6" i="1"/>
  <c r="N6" i="1"/>
  <c r="M6" i="1"/>
  <c r="O5" i="1"/>
  <c r="N5" i="1"/>
  <c r="M5" i="1"/>
  <c r="O4" i="1"/>
  <c r="N4" i="1"/>
  <c r="M4" i="1"/>
  <c r="N3" i="1"/>
  <c r="M3" i="1"/>
  <c r="O16" i="1" l="1"/>
  <c r="M16" i="1"/>
  <c r="N16" i="1"/>
</calcChain>
</file>

<file path=xl/sharedStrings.xml><?xml version="1.0" encoding="utf-8"?>
<sst xmlns="http://schemas.openxmlformats.org/spreadsheetml/2006/main" count="68" uniqueCount="54">
  <si>
    <t>Tipologia (P.O., DS, Dip., ecc.)</t>
  </si>
  <si>
    <t>Denominazione SEDE</t>
  </si>
  <si>
    <t xml:space="preserve">Indirizzo </t>
  </si>
  <si>
    <t>Comune</t>
  </si>
  <si>
    <t>AAR_Altissimo rischio (MQ)</t>
  </si>
  <si>
    <t>AR_Alto rischio
(mq)</t>
  </si>
  <si>
    <t>MR_Medio rischio
(mq)</t>
  </si>
  <si>
    <t>BR_Basso rischio
(mq)</t>
  </si>
  <si>
    <t>AE_Aree esterne
(mq)</t>
  </si>
  <si>
    <t>TOTALE MQ CANONE</t>
  </si>
  <si>
    <t>Derattizzazione e Disinfestazione contro blatte, insetti striscianti e insetti alati MQ</t>
  </si>
  <si>
    <t>Prati e superfici erbose 
mq</t>
  </si>
  <si>
    <t>Aiuole fiorite e/o piantumate con essenze erbacee 
mq</t>
  </si>
  <si>
    <t>Siepi/cespugli in forma libera
ml</t>
  </si>
  <si>
    <t>Alberi e superfici alberate
n° pezzi</t>
  </si>
  <si>
    <t>Blocco operatorio e pertinenze</t>
  </si>
  <si>
    <t>Tutte le altre aree ad altissimo rischio</t>
  </si>
  <si>
    <t>Pronto soccorso e aree afferenti</t>
  </si>
  <si>
    <t>Tutte le altre aree</t>
  </si>
  <si>
    <t>Tutte le aree</t>
  </si>
  <si>
    <t>Uffici, Aree amministrative e studi medici e servizi di assistenza/Spazi connettivi</t>
  </si>
  <si>
    <r>
      <t xml:space="preserve">Tutte le altre aree </t>
    </r>
    <r>
      <rPr>
        <sz val="11"/>
        <color theme="1"/>
        <rFont val="Arial"/>
        <family val="2"/>
      </rPr>
      <t>(</t>
    </r>
    <r>
      <rPr>
        <i/>
        <sz val="11"/>
        <color theme="1"/>
        <rFont val="Arial"/>
        <family val="2"/>
      </rPr>
      <t>Sotterranei ad alta percorrenza; ripostigli, locali tecnici, archivi,  scale di emergenza protette)</t>
    </r>
  </si>
  <si>
    <t>Aree esterne</t>
  </si>
  <si>
    <t>Aree interne</t>
  </si>
  <si>
    <t>STECCA BIANCA</t>
  </si>
  <si>
    <t>PALAZZO DELLE MEDICINE</t>
  </si>
  <si>
    <t>MALATTIE INFETTIVE</t>
  </si>
  <si>
    <t>ISTITUTI BIOLOGICI</t>
  </si>
  <si>
    <t>PALAZZO CLEMENTE</t>
  </si>
  <si>
    <t>CLINICA NEURORADIOLOGICA</t>
  </si>
  <si>
    <t>MATERNO INFANTILE</t>
  </si>
  <si>
    <t>ANATOMIA PATOLOGICA</t>
  </si>
  <si>
    <t>ISTITUTO DI IGIENE</t>
  </si>
  <si>
    <t>SANTISSIMA ANNUNZIATA</t>
  </si>
  <si>
    <t>PALAZZO ROSA</t>
  </si>
  <si>
    <t xml:space="preserve">OSPEDIALE MARINO </t>
  </si>
  <si>
    <t>MAGAZZINO SAN GIOVANNI</t>
  </si>
  <si>
    <t>TOTALE</t>
  </si>
  <si>
    <t>viale  San Pietro, 43</t>
  </si>
  <si>
    <t>viale  San Pietro, 8</t>
  </si>
  <si>
    <t>viale  San Pietro, 35</t>
  </si>
  <si>
    <t>viale  San Pietro, 10</t>
  </si>
  <si>
    <t>viale  San Pietro, 12</t>
  </si>
  <si>
    <t>via Matteotti, 60</t>
  </si>
  <si>
    <t>via Padre Manzella, 4</t>
  </si>
  <si>
    <t>via Enrico De Nicola, 1</t>
  </si>
  <si>
    <t xml:space="preserve">via Monte Grappa, 82 </t>
  </si>
  <si>
    <t>viale I° Maggio, 2</t>
  </si>
  <si>
    <t>via De Cupis, 28</t>
  </si>
  <si>
    <t>Sassari</t>
  </si>
  <si>
    <t>Alghero</t>
  </si>
  <si>
    <t>PRESIDÈNTZA</t>
  </si>
  <si>
    <t>PRESIDENZA</t>
  </si>
  <si>
    <t>PROCEDURA APERTA FINALIZZATA ALLA STIPULA DI CONVENZIONI QUADRO PER L’AFFIDAMENTO DEI SERVIZI DI PULIZIA E SANIFICAZIONE A BASSO IMPATTO AMBIENTALE, AI SENSI DEL DM 29/01/2021, DEL SERVIZIO DI MANUTENZIONE DEL VERDE, AI SENSI DEL DM 10/03/2020, E DEI SERVIZI DI DISINFESTAZIONE E DERATTIZZAZIONE PER LE AZIENDE SANITARIE E OSPEDALIERE DELLA REGIONE AUTONOMA DELLA SARDEGNA 
II EDIZIONE
ALLEGATO 1 F
SEDI E METRATURE SINGOLE ASL/AO/AOU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</si>
</sst>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;[Red]#,##0.00"/>
    <numFmt numFmtId="166" formatCode="#,##0.00_ ;\-#,##0.00\ "/>
  </numFmts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rial"/>
      <family val="2"/>
    </font>
    <font>
      <b/>
      <sz val="11"/>
      <color indexed="8"/>
      <name val="Arial"/>
      <family val="2"/>
    </font>
    <font>
      <sz val="11"/>
      <color rgb="FF000000"/>
      <name val="Aptos Narrow"/>
      <family val="2"/>
      <charset val="1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i/>
      <sz val="11"/>
      <color theme="1"/>
      <name val="Arial"/>
      <family val="2"/>
    </font>
    <font>
      <sz val="11"/>
      <color indexed="8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8"/>
      <color theme="1"/>
      <name val="Times New Roman"/>
      <family val="1"/>
    </font>
    <font>
      <b/>
      <sz val="7"/>
      <color theme="1"/>
      <name val="Arial"/>
      <family val="2"/>
    </font>
    <font>
      <sz val="8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-9.9978637043366805E-2"/>
        <bgColor rgb="FFBCEBFF"/>
      </patternFill>
    </fill>
    <fill>
      <patternFill patternType="solid">
        <fgColor indexed="24"/>
        <bgColor indexed="44"/>
      </patternFill>
    </fill>
    <fill>
      <patternFill patternType="solid">
        <fgColor indexed="31"/>
        <bgColor indexed="46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6" fillId="11" borderId="0" xfId="0" applyFont="1" applyFill="1"/>
    <xf numFmtId="165" fontId="3" fillId="9" borderId="1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1" xfId="0" applyFont="1" applyBorder="1"/>
    <xf numFmtId="4" fontId="10" fillId="0" borderId="1" xfId="0" applyNumberFormat="1" applyFont="1" applyBorder="1" applyAlignment="1">
      <alignment horizontal="center" vertical="center"/>
    </xf>
    <xf numFmtId="0" fontId="6" fillId="0" borderId="0" xfId="0" applyFont="1"/>
    <xf numFmtId="4" fontId="10" fillId="0" borderId="1" xfId="0" applyNumberFormat="1" applyFont="1" applyBorder="1" applyAlignment="1">
      <alignment horizontal="left" vertical="center" wrapText="1"/>
    </xf>
    <xf numFmtId="166" fontId="11" fillId="0" borderId="1" xfId="3" applyNumberFormat="1" applyFont="1" applyBorder="1" applyAlignment="1">
      <alignment horizontal="center" vertical="center"/>
    </xf>
    <xf numFmtId="166" fontId="12" fillId="0" borderId="1" xfId="3" applyNumberFormat="1" applyFont="1" applyBorder="1" applyAlignment="1">
      <alignment horizontal="center" vertical="center"/>
    </xf>
    <xf numFmtId="166" fontId="11" fillId="0" borderId="1" xfId="3" applyNumberFormat="1" applyFont="1" applyBorder="1" applyAlignment="1">
      <alignment horizontal="center"/>
    </xf>
    <xf numFmtId="166" fontId="12" fillId="0" borderId="1" xfId="3" applyNumberFormat="1" applyFont="1" applyBorder="1" applyAlignment="1">
      <alignment horizontal="center"/>
    </xf>
    <xf numFmtId="166" fontId="13" fillId="0" borderId="1" xfId="3" applyNumberFormat="1" applyFont="1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11" borderId="0" xfId="0" applyFill="1"/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0" fillId="11" borderId="0" xfId="0" applyFill="1" applyAlignment="1">
      <alignment horizontal="center" vertical="center" wrapText="1"/>
    </xf>
    <xf numFmtId="0" fontId="14" fillId="11" borderId="0" xfId="0" applyFont="1" applyFill="1" applyAlignment="1">
      <alignment horizontal="center" vertical="center" wrapText="1"/>
    </xf>
    <xf numFmtId="0" fontId="16" fillId="11" borderId="0" xfId="0" applyFont="1" applyFill="1" applyAlignment="1">
      <alignment horizontal="center" vertical="center"/>
    </xf>
    <xf numFmtId="0" fontId="7" fillId="11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164" fontId="13" fillId="0" borderId="1" xfId="3" applyFont="1" applyBorder="1" applyAlignment="1">
      <alignment horizontal="center" vertical="center"/>
    </xf>
    <xf numFmtId="166" fontId="13" fillId="0" borderId="1" xfId="3" applyNumberFormat="1" applyFont="1" applyBorder="1" applyAlignment="1">
      <alignment horizontal="center" vertical="center"/>
    </xf>
    <xf numFmtId="0" fontId="5" fillId="8" borderId="1" xfId="1" applyFont="1" applyFill="1" applyBorder="1" applyAlignment="1">
      <alignment horizontal="center" vertical="center" wrapText="1"/>
    </xf>
    <xf numFmtId="165" fontId="3" fillId="9" borderId="1" xfId="2" applyNumberFormat="1" applyFont="1" applyFill="1" applyBorder="1" applyAlignment="1">
      <alignment horizontal="center" vertical="center" wrapText="1"/>
    </xf>
    <xf numFmtId="0" fontId="3" fillId="10" borderId="1" xfId="2" applyFont="1" applyFill="1" applyBorder="1" applyAlignment="1">
      <alignment horizontal="center" vertical="center" wrapText="1"/>
    </xf>
  </cellXfs>
  <cellStyles count="4">
    <cellStyle name="Migliaia" xfId="3" builtinId="3"/>
    <cellStyle name="Normal 2" xfId="2" xr:uid="{13F8B267-C914-41F5-9171-A4F014CC3EED}"/>
    <cellStyle name="Normale" xfId="0" builtinId="0"/>
    <cellStyle name="Normale 2" xfId="1" xr:uid="{BB51B77F-F7F8-478E-80D7-FDA87C2CEC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101599</xdr:colOff>
      <xdr:row>2</xdr:row>
      <xdr:rowOff>165676</xdr:rowOff>
    </xdr:from>
    <xdr:to>
      <xdr:col>11</xdr:col>
      <xdr:colOff>7278</xdr:colOff>
      <xdr:row>10</xdr:row>
      <xdr:rowOff>173181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E59F588-AA20-4FF8-99FD-3B4ACFD97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8799" y="533976"/>
          <a:ext cx="2344079" cy="1480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ustom 8">
      <a:dk1>
        <a:sysClr val="windowText" lastClr="000000"/>
      </a:dk1>
      <a:lt1>
        <a:sysClr val="window" lastClr="FFFFFF"/>
      </a:lt1>
      <a:dk2>
        <a:srgbClr val="E8E8E8"/>
      </a:dk2>
      <a:lt2>
        <a:srgbClr val="53565A"/>
      </a:lt2>
      <a:accent1>
        <a:srgbClr val="86BC25"/>
      </a:accent1>
      <a:accent2>
        <a:srgbClr val="43B02A"/>
      </a:accent2>
      <a:accent3>
        <a:srgbClr val="26890D"/>
      </a:accent3>
      <a:accent4>
        <a:srgbClr val="046A38"/>
      </a:accent4>
      <a:accent5>
        <a:srgbClr val="0D8390"/>
      </a:accent5>
      <a:accent6>
        <a:srgbClr val="007CB0"/>
      </a:accent6>
      <a:hlink>
        <a:srgbClr val="00A3E0"/>
      </a:hlink>
      <a:folHlink>
        <a:srgbClr val="7F7F7F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3B927-BC3E-4FED-944F-412DDA85C021}">
  <dimension ref="A6:P36"/>
  <sheetViews>
    <sheetView tabSelected="1" view="pageBreakPreview" zoomScale="60" zoomScaleNormal="80" workbookViewId="0">
      <selection activeCell="C18" sqref="C18:P29"/>
    </sheetView>
  </sheetViews>
  <sheetFormatPr defaultColWidth="8.69921875" defaultRowHeight="13.8"/>
  <cols>
    <col min="1" max="16384" width="8.69921875" style="22"/>
  </cols>
  <sheetData>
    <row r="6" spans="1:13">
      <c r="I6" s="23"/>
    </row>
    <row r="12" spans="1:13">
      <c r="J12" s="24"/>
    </row>
    <row r="13" spans="1:13">
      <c r="I13" s="28" t="s">
        <v>51</v>
      </c>
      <c r="J13" s="28"/>
    </row>
    <row r="14" spans="1:13">
      <c r="A14" s="25"/>
      <c r="I14" s="28" t="s">
        <v>52</v>
      </c>
      <c r="J14" s="28"/>
    </row>
    <row r="15" spans="1:13">
      <c r="A15" s="25"/>
    </row>
    <row r="16" spans="1:13" ht="14.55" customHeight="1">
      <c r="D16" s="26"/>
      <c r="E16" s="26"/>
      <c r="M16" s="26"/>
    </row>
    <row r="17" spans="3:16" ht="14.55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8" spans="3:16" ht="14.55" customHeight="1">
      <c r="C18" s="29" t="s">
        <v>53</v>
      </c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</row>
    <row r="19" spans="3:16"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</row>
    <row r="20" spans="3:16"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</row>
    <row r="21" spans="3:16"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spans="3:16"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</row>
    <row r="23" spans="3:16"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</row>
    <row r="24" spans="3:16"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</row>
    <row r="25" spans="3:16"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</row>
    <row r="26" spans="3:16"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</row>
    <row r="27" spans="3:16"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</row>
    <row r="28" spans="3:16"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3:16"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</row>
    <row r="30" spans="3:16"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spans="3:16"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3:16"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3:14"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3:14"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spans="3:14"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spans="3:14"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</sheetData>
  <mergeCells count="3">
    <mergeCell ref="I13:J13"/>
    <mergeCell ref="I14:J14"/>
    <mergeCell ref="C18:P29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  <headerFooter>
    <oddFooter>&amp;R&amp;"Arial,Normale"&amp;10&amp;P/&amp;N</oddFooter>
  </headerFooter>
  <colBreaks count="1" manualBreakCount="1">
    <brk id="17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564BF-E8E9-430E-8FE0-96EBC67F84AC}">
  <sheetPr>
    <tabColor theme="9" tint="0.79998168889431442"/>
  </sheetPr>
  <dimension ref="A1:S16"/>
  <sheetViews>
    <sheetView showGridLines="0" view="pageBreakPreview" zoomScale="60" zoomScaleNormal="80" workbookViewId="0">
      <selection activeCell="U14" sqref="U14"/>
    </sheetView>
  </sheetViews>
  <sheetFormatPr defaultColWidth="9" defaultRowHeight="18" customHeight="1"/>
  <cols>
    <col min="1" max="1" width="7" style="6" customWidth="1"/>
    <col min="2" max="2" width="28.296875" style="6" customWidth="1"/>
    <col min="3" max="3" width="25.8984375" style="6" customWidth="1"/>
    <col min="4" max="4" width="16.8984375" style="6" customWidth="1"/>
    <col min="5" max="5" width="20.296875" style="6" bestFit="1" customWidth="1"/>
    <col min="6" max="6" width="22.296875" style="6" customWidth="1"/>
    <col min="7" max="7" width="14.296875" style="6" customWidth="1"/>
    <col min="8" max="8" width="18.796875" style="6" customWidth="1"/>
    <col min="9" max="9" width="15.8984375" style="6" customWidth="1"/>
    <col min="10" max="10" width="22.69921875" style="6" customWidth="1"/>
    <col min="11" max="11" width="28.296875" style="6" customWidth="1"/>
    <col min="12" max="13" width="15" style="6" customWidth="1"/>
    <col min="14" max="14" width="13.09765625" style="6" customWidth="1"/>
    <col min="15" max="15" width="12.8984375" style="6" customWidth="1"/>
    <col min="16" max="16" width="11.09765625" style="6" customWidth="1"/>
    <col min="17" max="17" width="16.09765625" style="6" customWidth="1"/>
    <col min="18" max="18" width="14.296875" style="6" customWidth="1"/>
    <col min="19" max="19" width="12.69921875" style="6" customWidth="1"/>
    <col min="20" max="16384" width="9" style="6"/>
  </cols>
  <sheetData>
    <row r="1" spans="1:19" s="1" customFormat="1" ht="59.55" customHeight="1">
      <c r="A1" s="30" t="s">
        <v>0</v>
      </c>
      <c r="B1" s="30" t="s">
        <v>1</v>
      </c>
      <c r="C1" s="30" t="s">
        <v>2</v>
      </c>
      <c r="D1" s="30" t="s">
        <v>3</v>
      </c>
      <c r="E1" s="31" t="s">
        <v>4</v>
      </c>
      <c r="F1" s="31"/>
      <c r="G1" s="31"/>
      <c r="H1" s="13" t="s">
        <v>5</v>
      </c>
      <c r="I1" s="14" t="s">
        <v>6</v>
      </c>
      <c r="J1" s="32" t="s">
        <v>7</v>
      </c>
      <c r="K1" s="32"/>
      <c r="L1" s="15" t="s">
        <v>8</v>
      </c>
      <c r="M1" s="35" t="s">
        <v>9</v>
      </c>
      <c r="N1" s="36" t="s">
        <v>10</v>
      </c>
      <c r="O1" s="36"/>
      <c r="P1" s="37" t="s">
        <v>11</v>
      </c>
      <c r="Q1" s="37" t="s">
        <v>12</v>
      </c>
      <c r="R1" s="37" t="s">
        <v>13</v>
      </c>
      <c r="S1" s="37" t="s">
        <v>14</v>
      </c>
    </row>
    <row r="2" spans="1:19" s="3" customFormat="1" ht="84.45" customHeight="1">
      <c r="A2" s="30"/>
      <c r="B2" s="30"/>
      <c r="C2" s="30"/>
      <c r="D2" s="30"/>
      <c r="E2" s="16" t="s">
        <v>15</v>
      </c>
      <c r="F2" s="16" t="s">
        <v>16</v>
      </c>
      <c r="G2" s="17" t="s">
        <v>17</v>
      </c>
      <c r="H2" s="18" t="s">
        <v>18</v>
      </c>
      <c r="I2" s="19" t="s">
        <v>19</v>
      </c>
      <c r="J2" s="20" t="s">
        <v>20</v>
      </c>
      <c r="K2" s="20" t="s">
        <v>21</v>
      </c>
      <c r="L2" s="21" t="s">
        <v>19</v>
      </c>
      <c r="M2" s="35"/>
      <c r="N2" s="2" t="s">
        <v>22</v>
      </c>
      <c r="O2" s="2" t="s">
        <v>23</v>
      </c>
      <c r="P2" s="37"/>
      <c r="Q2" s="37"/>
      <c r="R2" s="37"/>
      <c r="S2" s="37"/>
    </row>
    <row r="3" spans="1:19" ht="18" customHeight="1">
      <c r="A3" s="4"/>
      <c r="B3" s="7" t="s">
        <v>24</v>
      </c>
      <c r="C3" s="5" t="s">
        <v>38</v>
      </c>
      <c r="D3" s="5" t="s">
        <v>49</v>
      </c>
      <c r="E3" s="8">
        <v>2248</v>
      </c>
      <c r="F3" s="9"/>
      <c r="G3" s="9"/>
      <c r="H3" s="10">
        <v>5000</v>
      </c>
      <c r="I3" s="10">
        <v>5000</v>
      </c>
      <c r="J3" s="10">
        <v>5000</v>
      </c>
      <c r="K3" s="10">
        <v>8100</v>
      </c>
      <c r="L3" s="10">
        <v>5000</v>
      </c>
      <c r="M3" s="10">
        <f>SUM(E3:L3)</f>
        <v>30348</v>
      </c>
      <c r="N3" s="11">
        <f>L3</f>
        <v>5000</v>
      </c>
      <c r="O3" s="11">
        <f>SUM(E3:K3)</f>
        <v>25348</v>
      </c>
      <c r="P3" s="11">
        <v>0</v>
      </c>
      <c r="Q3" s="11">
        <v>2300</v>
      </c>
      <c r="R3" s="11">
        <v>300</v>
      </c>
      <c r="S3" s="11">
        <v>30</v>
      </c>
    </row>
    <row r="4" spans="1:19" ht="18" customHeight="1">
      <c r="A4" s="4"/>
      <c r="B4" s="7" t="s">
        <v>25</v>
      </c>
      <c r="C4" s="5" t="s">
        <v>39</v>
      </c>
      <c r="D4" s="5" t="s">
        <v>49</v>
      </c>
      <c r="E4" s="9"/>
      <c r="F4" s="9"/>
      <c r="G4" s="9"/>
      <c r="H4" s="10">
        <v>65</v>
      </c>
      <c r="I4" s="10">
        <v>3500</v>
      </c>
      <c r="J4" s="10">
        <v>2100</v>
      </c>
      <c r="K4" s="10"/>
      <c r="L4" s="10">
        <v>8000</v>
      </c>
      <c r="M4" s="10">
        <f t="shared" ref="M4:M15" si="0">SUM(E4:L4)</f>
        <v>13665</v>
      </c>
      <c r="N4" s="11">
        <f t="shared" ref="N4:N15" si="1">L4</f>
        <v>8000</v>
      </c>
      <c r="O4" s="11">
        <f t="shared" ref="O4:O15" si="2">SUM(E4:K4)</f>
        <v>5665</v>
      </c>
      <c r="P4" s="11">
        <v>0</v>
      </c>
      <c r="Q4" s="11">
        <v>200</v>
      </c>
      <c r="R4" s="11">
        <v>0</v>
      </c>
      <c r="S4" s="11">
        <v>5</v>
      </c>
    </row>
    <row r="5" spans="1:19" ht="18" customHeight="1">
      <c r="A5" s="4"/>
      <c r="B5" s="7" t="s">
        <v>26</v>
      </c>
      <c r="C5" s="5" t="s">
        <v>40</v>
      </c>
      <c r="D5" s="5" t="s">
        <v>49</v>
      </c>
      <c r="E5" s="9"/>
      <c r="F5" s="9"/>
      <c r="G5" s="9"/>
      <c r="H5" s="10">
        <v>90</v>
      </c>
      <c r="I5" s="10">
        <v>2300</v>
      </c>
      <c r="J5" s="10">
        <v>2800</v>
      </c>
      <c r="K5" s="10"/>
      <c r="L5" s="10">
        <v>8000</v>
      </c>
      <c r="M5" s="10">
        <f t="shared" si="0"/>
        <v>13190</v>
      </c>
      <c r="N5" s="11">
        <f t="shared" si="1"/>
        <v>8000</v>
      </c>
      <c r="O5" s="11">
        <f t="shared" si="2"/>
        <v>5190</v>
      </c>
      <c r="P5" s="11">
        <v>0</v>
      </c>
      <c r="Q5" s="11">
        <v>3000</v>
      </c>
      <c r="R5" s="11">
        <v>300</v>
      </c>
      <c r="S5" s="11">
        <v>50</v>
      </c>
    </row>
    <row r="6" spans="1:19" ht="18" customHeight="1">
      <c r="A6" s="4"/>
      <c r="B6" s="7" t="s">
        <v>27</v>
      </c>
      <c r="C6" s="5" t="s">
        <v>38</v>
      </c>
      <c r="D6" s="5" t="s">
        <v>49</v>
      </c>
      <c r="E6" s="9"/>
      <c r="F6" s="9"/>
      <c r="G6" s="9"/>
      <c r="H6" s="10">
        <v>700</v>
      </c>
      <c r="I6" s="10">
        <v>3000</v>
      </c>
      <c r="J6" s="10">
        <v>3000</v>
      </c>
      <c r="K6" s="10">
        <v>2000</v>
      </c>
      <c r="L6" s="10">
        <v>2000</v>
      </c>
      <c r="M6" s="10">
        <f t="shared" si="0"/>
        <v>10700</v>
      </c>
      <c r="N6" s="11">
        <f t="shared" si="1"/>
        <v>2000</v>
      </c>
      <c r="O6" s="11">
        <f t="shared" si="2"/>
        <v>8700</v>
      </c>
      <c r="P6" s="11">
        <v>3000</v>
      </c>
      <c r="Q6" s="11">
        <v>1500</v>
      </c>
      <c r="R6" s="11">
        <v>400</v>
      </c>
      <c r="S6" s="11">
        <v>100</v>
      </c>
    </row>
    <row r="7" spans="1:19" ht="18" customHeight="1">
      <c r="A7" s="4"/>
      <c r="B7" s="7" t="s">
        <v>28</v>
      </c>
      <c r="C7" s="5" t="s">
        <v>38</v>
      </c>
      <c r="D7" s="5" t="s">
        <v>49</v>
      </c>
      <c r="E7" s="8">
        <v>451</v>
      </c>
      <c r="F7" s="8">
        <v>1449</v>
      </c>
      <c r="G7" s="9"/>
      <c r="H7" s="10">
        <v>1600</v>
      </c>
      <c r="I7" s="10">
        <v>1900</v>
      </c>
      <c r="J7" s="10">
        <v>3300</v>
      </c>
      <c r="K7" s="10">
        <v>3500</v>
      </c>
      <c r="L7" s="10">
        <v>8000</v>
      </c>
      <c r="M7" s="10">
        <f t="shared" si="0"/>
        <v>20200</v>
      </c>
      <c r="N7" s="11">
        <f t="shared" si="1"/>
        <v>8000</v>
      </c>
      <c r="O7" s="11">
        <f t="shared" si="2"/>
        <v>12200</v>
      </c>
      <c r="P7" s="11">
        <v>0</v>
      </c>
      <c r="Q7" s="11">
        <v>700</v>
      </c>
      <c r="R7" s="11">
        <v>250</v>
      </c>
      <c r="S7" s="11">
        <v>20</v>
      </c>
    </row>
    <row r="8" spans="1:19" ht="32.549999999999997" customHeight="1">
      <c r="A8" s="4"/>
      <c r="B8" s="7" t="s">
        <v>29</v>
      </c>
      <c r="C8" s="5" t="s">
        <v>41</v>
      </c>
      <c r="D8" s="5" t="s">
        <v>49</v>
      </c>
      <c r="E8" s="9"/>
      <c r="F8" s="9"/>
      <c r="G8" s="9"/>
      <c r="H8" s="10">
        <v>2000</v>
      </c>
      <c r="I8" s="11"/>
      <c r="J8" s="10">
        <v>2000</v>
      </c>
      <c r="K8" s="10">
        <v>600</v>
      </c>
      <c r="L8" s="10">
        <v>1000</v>
      </c>
      <c r="M8" s="10">
        <f t="shared" si="0"/>
        <v>5600</v>
      </c>
      <c r="N8" s="11">
        <f t="shared" si="1"/>
        <v>1000</v>
      </c>
      <c r="O8" s="11">
        <f t="shared" si="2"/>
        <v>4600</v>
      </c>
      <c r="P8" s="11">
        <v>0</v>
      </c>
      <c r="Q8" s="11">
        <v>0</v>
      </c>
      <c r="R8" s="11">
        <v>0</v>
      </c>
      <c r="S8" s="11">
        <v>5</v>
      </c>
    </row>
    <row r="9" spans="1:19" ht="18" customHeight="1">
      <c r="A9" s="4"/>
      <c r="B9" s="7" t="s">
        <v>30</v>
      </c>
      <c r="C9" s="5" t="s">
        <v>42</v>
      </c>
      <c r="D9" s="5" t="s">
        <v>49</v>
      </c>
      <c r="E9" s="8">
        <v>826.24</v>
      </c>
      <c r="F9" s="8">
        <v>873</v>
      </c>
      <c r="G9" s="8">
        <v>600</v>
      </c>
      <c r="H9" s="10">
        <v>2300</v>
      </c>
      <c r="I9" s="10">
        <v>2100</v>
      </c>
      <c r="J9" s="10">
        <v>1300</v>
      </c>
      <c r="K9" s="10">
        <v>1800</v>
      </c>
      <c r="L9" s="10">
        <v>6000</v>
      </c>
      <c r="M9" s="10">
        <f t="shared" si="0"/>
        <v>15799.24</v>
      </c>
      <c r="N9" s="11">
        <f t="shared" si="1"/>
        <v>6000</v>
      </c>
      <c r="O9" s="11">
        <f t="shared" si="2"/>
        <v>9799.24</v>
      </c>
      <c r="P9" s="11">
        <v>0</v>
      </c>
      <c r="Q9" s="11">
        <v>900</v>
      </c>
      <c r="R9" s="11">
        <v>100</v>
      </c>
      <c r="S9" s="11">
        <v>15</v>
      </c>
    </row>
    <row r="10" spans="1:19" ht="18" customHeight="1">
      <c r="A10" s="4"/>
      <c r="B10" s="7" t="s">
        <v>31</v>
      </c>
      <c r="C10" s="5" t="s">
        <v>43</v>
      </c>
      <c r="D10" s="5" t="s">
        <v>49</v>
      </c>
      <c r="E10" s="8"/>
      <c r="F10" s="8"/>
      <c r="G10" s="8"/>
      <c r="H10" s="10"/>
      <c r="I10" s="10">
        <v>800</v>
      </c>
      <c r="J10" s="10">
        <v>2300</v>
      </c>
      <c r="K10" s="11"/>
      <c r="L10" s="10">
        <v>2000</v>
      </c>
      <c r="M10" s="10">
        <f t="shared" si="0"/>
        <v>5100</v>
      </c>
      <c r="N10" s="11">
        <f t="shared" si="1"/>
        <v>2000</v>
      </c>
      <c r="O10" s="11">
        <f t="shared" si="2"/>
        <v>3100</v>
      </c>
      <c r="P10" s="11">
        <v>0</v>
      </c>
      <c r="Q10" s="11">
        <v>700</v>
      </c>
      <c r="R10" s="11">
        <v>100</v>
      </c>
      <c r="S10" s="11">
        <v>5</v>
      </c>
    </row>
    <row r="11" spans="1:19" ht="18" customHeight="1">
      <c r="A11" s="4"/>
      <c r="B11" s="7" t="s">
        <v>32</v>
      </c>
      <c r="C11" s="5" t="s">
        <v>44</v>
      </c>
      <c r="D11" s="5" t="s">
        <v>49</v>
      </c>
      <c r="E11" s="9"/>
      <c r="F11" s="9"/>
      <c r="G11" s="9"/>
      <c r="H11" s="10">
        <v>1800</v>
      </c>
      <c r="I11" s="10">
        <v>200</v>
      </c>
      <c r="J11" s="10">
        <v>800</v>
      </c>
      <c r="K11" s="10">
        <v>700</v>
      </c>
      <c r="L11" s="10">
        <v>3000</v>
      </c>
      <c r="M11" s="10">
        <f t="shared" si="0"/>
        <v>6500</v>
      </c>
      <c r="N11" s="11">
        <f t="shared" si="1"/>
        <v>3000</v>
      </c>
      <c r="O11" s="11">
        <f t="shared" si="2"/>
        <v>3500</v>
      </c>
      <c r="P11" s="11">
        <v>0</v>
      </c>
      <c r="Q11" s="11">
        <v>1700</v>
      </c>
      <c r="R11" s="11">
        <v>150</v>
      </c>
      <c r="S11" s="11">
        <v>0</v>
      </c>
    </row>
    <row r="12" spans="1:19" ht="18" customHeight="1">
      <c r="A12" s="4"/>
      <c r="B12" s="7" t="s">
        <v>33</v>
      </c>
      <c r="C12" s="5" t="s">
        <v>45</v>
      </c>
      <c r="D12" s="5" t="s">
        <v>49</v>
      </c>
      <c r="E12" s="8">
        <v>864</v>
      </c>
      <c r="F12" s="9"/>
      <c r="G12" s="8">
        <v>4100</v>
      </c>
      <c r="H12" s="11"/>
      <c r="I12" s="10">
        <v>15000</v>
      </c>
      <c r="J12" s="10">
        <v>20000</v>
      </c>
      <c r="K12" s="11"/>
      <c r="L12" s="10">
        <v>27000</v>
      </c>
      <c r="M12" s="10">
        <f t="shared" si="0"/>
        <v>66964</v>
      </c>
      <c r="N12" s="11">
        <f t="shared" si="1"/>
        <v>27000</v>
      </c>
      <c r="O12" s="11">
        <f t="shared" si="2"/>
        <v>39964</v>
      </c>
      <c r="P12" s="11">
        <v>0</v>
      </c>
      <c r="Q12" s="11">
        <v>6000</v>
      </c>
      <c r="R12" s="11">
        <v>400</v>
      </c>
      <c r="S12" s="11">
        <v>100</v>
      </c>
    </row>
    <row r="13" spans="1:19" ht="18" customHeight="1">
      <c r="A13" s="4"/>
      <c r="B13" s="7" t="s">
        <v>34</v>
      </c>
      <c r="C13" s="5" t="s">
        <v>46</v>
      </c>
      <c r="D13" s="5" t="s">
        <v>49</v>
      </c>
      <c r="E13" s="9">
        <v>0</v>
      </c>
      <c r="F13" s="8">
        <v>200</v>
      </c>
      <c r="G13" s="9"/>
      <c r="H13" s="10">
        <v>3000</v>
      </c>
      <c r="I13" s="10">
        <v>400</v>
      </c>
      <c r="J13" s="10">
        <v>5200</v>
      </c>
      <c r="K13" s="10">
        <v>1300</v>
      </c>
      <c r="L13" s="10">
        <v>3000</v>
      </c>
      <c r="M13" s="10">
        <f t="shared" si="0"/>
        <v>13100</v>
      </c>
      <c r="N13" s="11">
        <f t="shared" si="1"/>
        <v>3000</v>
      </c>
      <c r="O13" s="11">
        <f t="shared" si="2"/>
        <v>10100</v>
      </c>
      <c r="P13" s="11">
        <v>0</v>
      </c>
      <c r="Q13" s="11">
        <v>0</v>
      </c>
      <c r="R13" s="11">
        <v>0</v>
      </c>
      <c r="S13" s="11">
        <v>0</v>
      </c>
    </row>
    <row r="14" spans="1:19" ht="18" customHeight="1">
      <c r="A14" s="4"/>
      <c r="B14" s="7" t="s">
        <v>35</v>
      </c>
      <c r="C14" s="5" t="s">
        <v>47</v>
      </c>
      <c r="D14" s="5" t="s">
        <v>50</v>
      </c>
      <c r="E14" s="8">
        <v>703</v>
      </c>
      <c r="F14" s="9"/>
      <c r="G14" s="8">
        <v>1000</v>
      </c>
      <c r="H14" s="10">
        <v>1300</v>
      </c>
      <c r="I14" s="10">
        <v>4900</v>
      </c>
      <c r="J14" s="10">
        <v>900</v>
      </c>
      <c r="K14" s="10">
        <v>600</v>
      </c>
      <c r="L14" s="10">
        <v>34000</v>
      </c>
      <c r="M14" s="10">
        <f t="shared" si="0"/>
        <v>43403</v>
      </c>
      <c r="N14" s="11">
        <f t="shared" si="1"/>
        <v>34000</v>
      </c>
      <c r="O14" s="11">
        <f t="shared" si="2"/>
        <v>9403</v>
      </c>
      <c r="P14" s="11">
        <v>4100</v>
      </c>
      <c r="Q14" s="11">
        <v>5200</v>
      </c>
      <c r="R14" s="11">
        <v>400</v>
      </c>
      <c r="S14" s="11">
        <v>50</v>
      </c>
    </row>
    <row r="15" spans="1:19" ht="18" customHeight="1">
      <c r="A15" s="4"/>
      <c r="B15" s="7" t="s">
        <v>36</v>
      </c>
      <c r="C15" s="5" t="s">
        <v>48</v>
      </c>
      <c r="D15" s="5" t="s">
        <v>49</v>
      </c>
      <c r="E15" s="9"/>
      <c r="F15" s="9"/>
      <c r="G15" s="9"/>
      <c r="H15" s="11"/>
      <c r="I15" s="11"/>
      <c r="J15" s="10">
        <v>100</v>
      </c>
      <c r="K15" s="10">
        <v>900</v>
      </c>
      <c r="L15" s="10">
        <v>40000</v>
      </c>
      <c r="M15" s="10">
        <f t="shared" si="0"/>
        <v>41000</v>
      </c>
      <c r="N15" s="11">
        <f t="shared" si="1"/>
        <v>40000</v>
      </c>
      <c r="O15" s="11">
        <f t="shared" si="2"/>
        <v>1000</v>
      </c>
      <c r="P15" s="11">
        <v>500</v>
      </c>
      <c r="Q15" s="11">
        <v>0</v>
      </c>
      <c r="R15" s="11">
        <v>0</v>
      </c>
      <c r="S15" s="11">
        <v>20</v>
      </c>
    </row>
    <row r="16" spans="1:19" ht="24" customHeight="1">
      <c r="A16" s="33" t="s">
        <v>37</v>
      </c>
      <c r="B16" s="33"/>
      <c r="C16" s="33"/>
      <c r="D16" s="33"/>
      <c r="E16" s="34">
        <f>SUM(E3:G14)</f>
        <v>13314.24</v>
      </c>
      <c r="F16" s="34"/>
      <c r="G16" s="34"/>
      <c r="H16" s="12">
        <f>SUM(H3:H15)</f>
        <v>17855</v>
      </c>
      <c r="I16" s="12">
        <f t="shared" ref="I16:S16" si="3">SUM(I3:I15)</f>
        <v>39100</v>
      </c>
      <c r="J16" s="34">
        <f>SUM(J3:K15)</f>
        <v>68300</v>
      </c>
      <c r="K16" s="34"/>
      <c r="L16" s="12">
        <f t="shared" si="3"/>
        <v>147000</v>
      </c>
      <c r="M16" s="12">
        <f t="shared" si="3"/>
        <v>285569.24</v>
      </c>
      <c r="N16" s="12">
        <f t="shared" si="3"/>
        <v>147000</v>
      </c>
      <c r="O16" s="12">
        <f t="shared" si="3"/>
        <v>138569.24</v>
      </c>
      <c r="P16" s="12">
        <f t="shared" si="3"/>
        <v>7600</v>
      </c>
      <c r="Q16" s="12">
        <f t="shared" si="3"/>
        <v>22200</v>
      </c>
      <c r="R16" s="12">
        <f t="shared" si="3"/>
        <v>2400</v>
      </c>
      <c r="S16" s="12">
        <f t="shared" si="3"/>
        <v>400</v>
      </c>
    </row>
  </sheetData>
  <mergeCells count="15">
    <mergeCell ref="S1:S2"/>
    <mergeCell ref="A1:A2"/>
    <mergeCell ref="B1:B2"/>
    <mergeCell ref="C1:C2"/>
    <mergeCell ref="M1:M2"/>
    <mergeCell ref="N1:O1"/>
    <mergeCell ref="P1:P2"/>
    <mergeCell ref="Q1:Q2"/>
    <mergeCell ref="R1:R2"/>
    <mergeCell ref="D1:D2"/>
    <mergeCell ref="E1:G1"/>
    <mergeCell ref="J1:K1"/>
    <mergeCell ref="A16:D16"/>
    <mergeCell ref="E16:G16"/>
    <mergeCell ref="J16:K16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36" orientation="landscape" r:id="rId1"/>
  <headerFooter scaleWithDoc="0">
    <oddHeader>&amp;C&amp;"Arial,Normale"&amp;8Lotto 7 - AOU SASSARI</oddHeader>
    <oddFooter>&amp;C&amp;"Arial,Normale"&amp;8Allegato 1 F - Sedi e metrature singole&amp;R&amp;"Arial,Normale"&amp;8&amp;P/&amp;N</oddFooter>
  </headerFooter>
  <ignoredErrors>
    <ignoredError sqref="O3:O15" formulaRange="1"/>
  </ignoredError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Copertina</vt:lpstr>
      <vt:lpstr>AOU SASSARI</vt:lpstr>
      <vt:lpstr>'AOU SASSARI'!Area_stampa</vt:lpstr>
      <vt:lpstr>Copertina!Area_stampa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Lucibello, Mariapia</dc:creator>
  <cp:lastModifiedBy>Davide Melis</cp:lastModifiedBy>
  <cp:lastPrinted>2026-06-17T15:52:19Z</cp:lastPrinted>
  <dcterms:created xsi:type="dcterms:W3CDTF">2026-05-04T17:04:20Z</dcterms:created>
  <dcterms:modified xsi:type="dcterms:W3CDTF">2026-06-26T07:05:42Z</dcterms:modified>
</cp:coreProperties>
</file>